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211 Рек мкр Вост1,2\"/>
    </mc:Choice>
  </mc:AlternateContent>
  <xr:revisionPtr revIDLastSave="0" documentId="13_ncr:1_{F7C8BA2D-AE3F-4554-AA8B-5873D948392F}" xr6:coauthVersionLast="46" xr6:coauthVersionMax="46" xr10:uidLastSave="{00000000-0000-0000-0000-000000000000}"/>
  <bookViews>
    <workbookView xWindow="-120" yWindow="-120" windowWidth="29040" windowHeight="15840" tabRatio="950" activeTab="1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<sst xmlns="http://schemas.openxmlformats.org/spreadsheetml/2006/main" count="1169" uniqueCount="590">
  <si>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</si>
  <si>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</si>
  <si>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</si>
  <si>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</si>
  <si>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</si>
  <si>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</si>
  <si>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</si>
  <si>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</si>
  <si>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</si>
  <si>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</si>
  <si>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</si>
  <si>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</si>
  <si>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</si>
  <si>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</si>
  <si>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</si>
  <si>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</si>
  <si>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</si>
  <si>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</si>
  <si>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</si>
  <si>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</si>
  <si>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</si>
  <si>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</si>
  <si>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</si>
  <si>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</si>
  <si>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</si>
  <si>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</si>
  <si>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</si>
  <si>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</si>
  <si>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</si>
  <si>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</si>
  <si>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</si>
  <si>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</si>
  <si>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</si>
  <si>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</si>
  <si>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</si>
  <si>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</si>
  <si>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</si>
  <si>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</si>
  <si>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</si>
  <si>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</si>
  <si>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</si>
  <si>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</si>
  <si>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</si>
  <si>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</si>
  <si>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</si>
  <si>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</si>
  <si>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</si>
  <si>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</si>
  <si>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</si>
  <si>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</si>
  <si>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</si>
  <si>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</si>
  <si>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</si>
  <si>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</si>
  <si>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</si>
  <si>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</si>
  <si>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</si>
  <si>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</si>
  <si>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</si>
  <si>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</si>
  <si>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</si>
  <si>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</si>
  <si>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</si>
  <si>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</si>
  <si>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</si>
  <si>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</si>
  <si>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</si>
  <si>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</si>
  <si>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</si>
  <si>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</si>
  <si>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</si>
  <si>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</si>
  <si>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</si>
  <si>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</si>
  <si>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</si>
  <si>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</si>
  <si>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</si>
  <si>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</si>
  <si>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</si>
  <si>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</si>
  <si>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</si>
  <si>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</si>
  <si>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</si>
  <si>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</si>
  <si>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</si>
  <si>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</si>
  <si>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</si>
  <si>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</si>
  <si>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</si>
  <si>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</si>
  <si>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</si>
  <si>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</si>
  <si>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</si>
  <si>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</si>
  <si>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</si>
  <si>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</si>
  <si>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</si>
  <si>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</si>
  <si>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</si>
  <si>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</si>
  <si>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</si>
  <si>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</si>
  <si>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</si>
  <si>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</si>
  <si>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</si>
  <si>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</si>
  <si>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</si>
  <si>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</si>
  <si>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</si>
  <si>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</si>
  <si>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</si>
  <si>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</si>
  <si>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</si>
  <si>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</si>
  <si>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</si>
  <si>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</si>
  <si>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</si>
  <si>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</si>
  <si>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</si>
  <si>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</si>
  <si>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</si>
  <si>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</si>
  <si>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</si>
  <si>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</si>
  <si>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</si>
  <si>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</si>
  <si>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</si>
  <si>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</si>
  <si>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</si>
  <si>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</si>
  <si>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</si>
  <si>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</si>
  <si>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</si>
  <si>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</si>
  <si>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</si>
  <si>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</si>
  <si>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</si>
  <si>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</si>
  <si>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</si>
  <si>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</si>
  <si>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</si>
  <si>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</si>
  <si>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</si>
  <si>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</si>
  <si>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</si>
  <si>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</si>
  <si>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</si>
  <si>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</si>
  <si>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</si>
  <si>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</si>
  <si>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</si>
  <si>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</si>
  <si>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</si>
  <si>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</si>
  <si>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</si>
  <si>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</si>
  <si>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</si>
  <si>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</si>
  <si>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</si>
  <si>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</si>
  <si>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</si>
  <si>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</si>
  <si>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</si>
  <si>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</si>
  <si>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</si>
  <si>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</si>
  <si>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</si>
  <si>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</si>
  <si>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</si>
  <si>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</si>
  <si>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</si>
  <si>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</si>
  <si>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</si>
  <si>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</si>
  <si>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</si>
  <si>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</si>
  <si>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</si>
  <si>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</si>
  <si>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</si>
  <si>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</si>
  <si>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</si>
  <si>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</si>
  <si>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</si>
  <si>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</si>
  <si>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</si>
  <si>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</si>
  <si>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</si>
  <si>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</si>
  <si>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</si>
  <si>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</si>
  <si>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</si>
  <si>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</si>
  <si>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</si>
  <si>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</si>
  <si>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</si>
  <si>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</si>
  <si>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</si>
  <si>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</si>
  <si>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</si>
  <si>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</si>
  <si>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</si>
  <si>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</si>
  <si>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</si>
  <si>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</si>
  <si>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</si>
  <si>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</si>
  <si>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</si>
  <si>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</si>
  <si>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</si>
  <si>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</si>
  <si>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</si>
  <si>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</si>
  <si>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</si>
  <si>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</si>
  <si>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</si>
  <si>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</si>
  <si>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</si>
  <si>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</si>
  <si>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</si>
  <si>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</si>
  <si>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</si>
  <si>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</si>
  <si>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</si>
  <si>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</si>
  <si>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</si>
  <si>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</si>
  <si>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</si>
  <si>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</si>
  <si>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</si>
  <si>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</si>
  <si>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</si>
  <si>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</si>
  <si>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</si>
  <si>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</si>
  <si>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</si>
  <si>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</si>
  <si>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</si>
  <si>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</si>
  <si>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</si>
  <si>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</si>
  <si>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</si>
  <si>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</si>
  <si>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</si>
  <si>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</si>
  <si>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</si>
  <si>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</si>
  <si>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</si>
  <si>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</si>
  <si>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</si>
  <si>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</si>
  <si>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</si>
  <si>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</si>
  <si>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</si>
  <si>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</si>
  <si>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</si>
  <si>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</si>
  <si>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</si>
  <si>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</si>
  <si>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</si>
  <si>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</si>
  <si>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</si>
  <si>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</si>
  <si>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</si>
  <si>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</si>
  <si>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</si>
  <si>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</si>
  <si>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</si>
  <si>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</si>
  <si>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</si>
  <si>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</si>
  <si>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</si>
  <si>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</si>
  <si>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</si>
  <si>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</si>
  <si>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</si>
  <si>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</si>
  <si>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</si>
  <si>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</si>
  <si>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</si>
  <si>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</si>
  <si>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</si>
  <si>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</si>
  <si>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</si>
  <si>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</si>
  <si>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</si>
  <si>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</si>
  <si>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</si>
  <si>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</si>
  <si>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</si>
  <si>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</si>
  <si>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</si>
  <si>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</si>
  <si>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</si>
  <si>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</si>
  <si>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</si>
  <si>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</si>
  <si>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</si>
  <si>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</si>
  <si>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</si>
  <si>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</si>
  <si>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</si>
  <si>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</si>
  <si>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</si>
  <si>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</si>
  <si>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</si>
  <si>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</si>
  <si>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</si>
  <si>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</si>
  <si>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</si>
  <si>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</si>
  <si>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</si>
  <si>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</si>
  <si>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</si>
  <si>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</si>
  <si>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</si>
  <si>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</si>
  <si>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</si>
  <si>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</si>
  <si>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</si>
  <si>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</si>
  <si>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</si>
  <si>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</si>
  <si>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</si>
  <si>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</si>
  <si>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</si>
  <si>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</si>
  <si>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</si>
  <si>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</si>
  <si>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</si>
  <si>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</si>
  <si>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</si>
  <si>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</si>
  <si>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</si>
  <si>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</si>
  <si>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</si>
  <si>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</si>
  <si>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</si>
  <si>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</si>
  <si>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</si>
  <si>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</si>
  <si>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</si>
  <si>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</si>
  <si>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</si>
  <si>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</si>
  <si>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</si>
  <si>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</si>
  <si>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</si>
  <si>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</si>
  <si>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</si>
  <si>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</si>
  <si>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</si>
  <si>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</si>
  <si>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</si>
  <si>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</si>
  <si>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</si>
  <si>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</si>
  <si>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</si>
  <si>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</si>
  <si>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</si>
  <si>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</si>
  <si>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</si>
  <si>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</si>
  <si>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</si>
  <si>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</si>
  <si>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</si>
  <si>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</si>
  <si>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</si>
  <si>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</si>
  <si>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</si>
  <si>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</si>
  <si>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</si>
  <si>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</si>
  <si>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</si>
  <si>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</si>
  <si>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</si>
  <si>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</si>
  <si>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</si>
  <si>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</si>
  <si>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</si>
  <si>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</si>
  <si>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</si>
  <si>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</si>
  <si>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</si>
  <si>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</si>
  <si>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</si>
  <si>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</si>
  <si>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</si>
  <si>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</si>
  <si>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</si>
  <si>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</si>
  <si>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</si>
  <si>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</si>
  <si>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</si>
  <si>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</si>
  <si>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</si>
  <si>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</si>
  <si>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</si>
  <si>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</si>
  <si>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</si>
  <si>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</si>
  <si>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</si>
  <si>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</si>
  <si>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</si>
  <si>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</si>
  <si>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</si>
  <si>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</si>
  <si>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</si>
  <si>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</si>
  <si>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</si>
  <si>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</si>
  <si>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</si>
  <si>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</si>
  <si>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</si>
  <si>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</si>
  <si>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</si>
  <si>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</si>
  <si>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</si>
  <si>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</si>
  <si>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</si>
  <si>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</si>
  <si>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</si>
  <si>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</si>
  <si>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</si>
  <si>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</si>
  <si>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</si>
  <si>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</si>
  <si>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</si>
  <si>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</si>
  <si>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</si>
  <si>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</si>
  <si>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</si>
  <si>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</si>
  <si>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</si>
  <si>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</si>
  <si>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</si>
  <si>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</si>
  <si>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</si>
  <si>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</si>
  <si>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</si>
  <si>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</si>
  <si>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</si>
  <si>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</si>
  <si>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</si>
  <si>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</si>
  <si>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</si>
  <si>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</si>
  <si>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</si>
  <si>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</si>
  <si>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</si>
  <si>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</si>
  <si>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</si>
  <si>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</si>
  <si>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</si>
  <si>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</si>
  <si>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</si>
  <si>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</si>
  <si>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</si>
  <si>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</si>
  <si>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</si>
  <si>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</si>
  <si>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</si>
  <si>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</si>
  <si>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</si>
  <si>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</si>
  <si>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</si>
  <si>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</si>
  <si>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</si>
  <si>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</si>
  <si>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</si>
  <si>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</si>
  <si>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</si>
  <si>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</si>
  <si>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</si>
  <si>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</si>
  <si>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</si>
  <si>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</si>
  <si>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</si>
  <si>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</si>
  <si>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</si>
  <si>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</si>
  <si>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</si>
  <si>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</si>
  <si>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</si>
  <si>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</si>
  <si>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</si>
  <si>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</si>
  <si>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</si>
  <si>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</si>
  <si>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</si>
  <si>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</si>
  <si>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</si>
  <si>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</si>
  <si>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</si>
  <si>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</si>
  <si>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</si>
  <si>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</si>
  <si>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</si>
  <si>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</si>
  <si>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</si>
  <si>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</si>
  <si>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</si>
  <si>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</si>
  <si>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</si>
  <si>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</si>
  <si>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</si>
  <si>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</si>
  <si>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</si>
  <si>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</si>
  <si>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</si>
  <si>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</si>
  <si>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</si>
  <si>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</si>
  <si>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</si>
  <si>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</si>
  <si>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</si>
  <si>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</si>
  <si>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</si>
  <si>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</si>
  <si>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</si>
  <si>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</si>
  <si>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</si>
  <si>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</si>
  <si>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</si>
  <si>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</si>
  <si>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</si>
  <si>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</si>
  <si>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</si>
  <si>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</si>
  <si>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</si>
  <si>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</si>
  <si>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</si>
  <si>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</si>
  <si>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</si>
  <si>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</si>
  <si>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</si>
  <si>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</si>
  <si>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</si>
  <si>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</si>
  <si>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</si>
  <si>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</si>
  <si>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</si>
  <si>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</si>
  <si>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</si>
  <si>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</si>
  <si>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</si>
  <si>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</si>
  <si>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</si>
  <si>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</si>
  <si>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</si>
  <si>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</si>
  <si>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</si>
  <si>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</si>
  <si>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</si>
  <si>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</si>
  <si>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</si>
  <si>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</si>
  <si>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</si>
  <si>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</si>
  <si>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</si>
  <si>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</si>
  <si>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</si>
  <si>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</si>
  <si>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</si>
  <si>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</si>
  <si>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</si>
  <si>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</si>
  <si>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</si>
  <si>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</si>
  <si>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</si>
  <si>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</si>
  <si>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</si>
  <si>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</si>
  <si>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</si>
  <si>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</si>
  <si>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</si>
  <si>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</si>
  <si>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</si>
  <si>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</si>
  <si>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</si>
  <si>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</si>
  <si>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</si>
  <si>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</si>
  <si>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замена</t>
  </si>
  <si>
    <t>СИП</t>
  </si>
  <si>
    <t>ЛЭП</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</si>
  <si>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</si>
  <si>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</si>
  <si>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</si>
  <si>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20260212</t>
  </si>
  <si>
    <t>д.Кисак Каин  замеа ВЛ-04кВ на СИП   2,1км с заменой КТП-8220 с тр-ом 250кВА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</si>
</sst>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7" zoomScale="70" zoomScaleSheetLayoutView="70" workbookViewId="0">
      <selection activeCell="G5" sqref="G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д.Кисак Каин  замеа ВЛ-04кВ на СИП   2,1км с заменой КТП-8220 с тр-ом 250кВА</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0.5</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0.5</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20260212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д.Кисак Каин  замеа ВЛ-04кВ на СИП   2,1км с заменой КТП-8220 с тр-ом 250кВА</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20260212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д.Кисак Каин  замеа ВЛ-04кВ на СИП   2,1км с заменой КТП-8220 с тр-ом 250кВА</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Q26" sqref="Q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20260212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д.Кисак Каин  замеа ВЛ-04кВ на СИП   2,1км с заменой КТП-8220 с тр-ом 250кВА</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580</v>
      </c>
      <c r="R25" s="204" t="s">
        <v>582</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20260212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д.Кисак Каин  замеа ВЛ-04кВ на СИП   2,1км с заменой КТП-8220 с тр-ом 250кВА</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20260212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д.Кисак Каин  замеа ВЛ-04кВ на СИП   2,1км с заменой КТП-8220 с тр-ом 250кВА</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д.Кисак Каин  замеа ВЛ-04кВ на СИП   2,1км с заменой КТП-8220 с тр-ом 250кВА</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0.5</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20260212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д.Кисак Каин  замеа ВЛ-04кВ на СИП   2,1км с заменой КТП-8220 с тр-ом 250кВА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20260212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д.Кисак Каин  замеа ВЛ-04кВ на СИП   2,1км с заменой КТП-8220 с тр-ом 250кВА</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д.Кисак Каин  замеа ВЛ-04кВ на СИП   2,1км с заменой КТП-8220 с тр-ом 250кВА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0.5</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20260212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д.Кисак Каин  замеа ВЛ-04кВ на СИП   2,1км с заменой КТП-8220 с тр-ом 250кВА</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abSelected="1" topLeftCell="A34" zoomScale="70" zoomScaleNormal="70" zoomScaleSheetLayoutView="70" workbookViewId="0">
      <selection activeCell="I29" sqref="I29"/>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20260212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д.Кисак Каин  замеа ВЛ-04кВ на СИП   2,1км с заменой КТП-8220 с тр-ом 250кВА</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0.6</v>
      </c>
      <c r="D24" s="253">
        <f>D27*1.2</f>
        <v>0.6</v>
      </c>
      <c r="E24" s="196">
        <v>0</v>
      </c>
      <c r="F24" s="196">
        <v>0</v>
      </c>
      <c r="G24" s="182">
        <v>0</v>
      </c>
      <c r="H24" s="182">
        <f>C24</f>
        <v>0.6</v>
      </c>
      <c r="I24" s="182" t="s">
        <v>581</v>
      </c>
      <c r="J24" s="182">
        <f>D24</f>
        <v>0.6</v>
      </c>
      <c r="K24" s="182" t="str">
        <f>I24</f>
        <v>II</v>
      </c>
      <c r="L24" s="182">
        <f>C24</f>
        <v>0.6</v>
      </c>
      <c r="M24" s="182">
        <f>D24</f>
        <v>0.6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0.5</v>
      </c>
      <c r="D27" s="253">
        <f>D30</f>
        <v>0.5</v>
      </c>
      <c r="E27" s="183">
        <v>0</v>
      </c>
      <c r="F27" s="183">
        <v>0</v>
      </c>
      <c r="G27" s="183">
        <v>0</v>
      </c>
      <c r="H27" s="182">
        <f t="shared" si="0"/>
        <v>0.5</v>
      </c>
      <c r="I27" s="182" t="str">
        <f>I24</f>
        <v>II</v>
      </c>
      <c r="J27" s="182">
        <f t="shared" si="1"/>
        <v>0.5</v>
      </c>
      <c r="K27" s="182" t="str">
        <f>I27</f>
        <v>II</v>
      </c>
      <c r="L27" s="182">
        <f t="shared" si="2"/>
        <v>0.5</v>
      </c>
      <c r="M27" s="182">
        <f t="shared" si="3"/>
        <v>0.5</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0.5</v>
      </c>
      <c r="D30" s="253">
        <f>D34+D33+D32+D31</f>
        <v>0.5</v>
      </c>
      <c r="E30" s="182">
        <v>0</v>
      </c>
      <c r="F30" s="182">
        <v>0</v>
      </c>
      <c r="G30" s="183">
        <v>0</v>
      </c>
      <c r="H30" s="182">
        <f t="shared" si="0"/>
        <v>0.5</v>
      </c>
      <c r="I30" s="182" t="str">
        <f>I24</f>
        <v>II</v>
      </c>
      <c r="J30" s="182">
        <f t="shared" si="1"/>
        <v>0.5</v>
      </c>
      <c r="K30" s="182" t="str">
        <f>I30</f>
        <v>II</v>
      </c>
      <c r="L30" s="182">
        <f t="shared" si="2"/>
        <v>0.5</v>
      </c>
      <c r="M30" s="182">
        <f t="shared" si="3"/>
        <v>0.5</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0.5</v>
      </c>
      <c r="D33" s="254">
        <f>C33</f>
        <v>0.5</v>
      </c>
      <c r="E33" s="182">
        <v>0</v>
      </c>
      <c r="F33" s="182">
        <v>0</v>
      </c>
      <c r="G33" s="183">
        <v>0</v>
      </c>
      <c r="H33" s="182">
        <f t="shared" si="0"/>
        <v>0.5</v>
      </c>
      <c r="I33" s="182" t="str">
        <f>I24</f>
        <v>II</v>
      </c>
      <c r="J33" s="182">
        <f t="shared" si="1"/>
        <v>0.5</v>
      </c>
      <c r="K33" s="182" t="str">
        <f>I33</f>
        <v>II</v>
      </c>
      <c r="L33" s="182">
        <f t="shared" si="2"/>
        <v>0.5</v>
      </c>
      <c r="M33" s="182">
        <f t="shared" si="3"/>
        <v>0.5</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0.5</v>
      </c>
      <c r="D52" s="253">
        <f>D30</f>
        <v>0.5</v>
      </c>
      <c r="E52" s="183">
        <v>0</v>
      </c>
      <c r="F52" s="183">
        <v>0</v>
      </c>
      <c r="G52" s="183">
        <v>0</v>
      </c>
      <c r="H52" s="182">
        <f t="shared" si="0"/>
        <v>0.5</v>
      </c>
      <c r="I52" s="182">
        <v>0</v>
      </c>
      <c r="J52" s="182">
        <f t="shared" si="1"/>
        <v>0.5</v>
      </c>
      <c r="K52" s="182">
        <v>0</v>
      </c>
      <c r="L52" s="182">
        <f t="shared" si="2"/>
        <v>0.5</v>
      </c>
      <c r="M52" s="182">
        <f t="shared" si="3"/>
        <v>0.5</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O38" sqref="O3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д.Кисак Каин  замеа ВЛ-04кВ на СИП   2,1км с заменой КТП-8220 с тр-ом 250кВА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545</v>
      </c>
      <c r="F26" s="242" t="s">
        <v>545</v>
      </c>
      <c r="G26" s="242" t="s">
        <v>545</v>
      </c>
      <c r="H26" s="242" t="s">
        <v>545</v>
      </c>
      <c r="I26" s="242" t="s">
        <v>545</v>
      </c>
      <c r="J26" s="242" t="s">
        <v>545</v>
      </c>
      <c r="K26" s="242" t="s">
        <v>545</v>
      </c>
      <c r="L26" s="242" t="s">
        <v>545</v>
      </c>
      <c r="M26" s="243" t="s">
        <v>583</v>
      </c>
      <c r="N26" s="274" t="str">
        <f>M26</f>
        <v>СИП</v>
      </c>
      <c r="O26" s="241" t="s">
        <v>570</v>
      </c>
      <c r="P26" s="242" t="s">
        <v>579</v>
      </c>
      <c r="Q26" s="242" t="s">
        <v>564</v>
      </c>
      <c r="R26" s="273">
        <f>'1. паспорт местоположение'!C45</f>
        <v>0.5</v>
      </c>
      <c r="S26" s="273">
        <f>R26</f>
        <v>0.5</v>
      </c>
      <c r="T26" s="273">
        <f>R26</f>
        <v>0.5</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20260212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д.Кисак Каин  замеа ВЛ-04кВ на СИП   2,1км с заменой КТП-8220 с тр-ом 250кВА</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60.75" thickBot="1" x14ac:dyDescent="0.3">
      <c r="A21" s="121" t="s">
        <v>397</v>
      </c>
      <c r="B21" s="122" t="str">
        <f>A15</f>
        <v>д.Кисак Каин  замеа ВЛ-04кВ на СИП   2,1км с заменой КТП-8220 с тр-ом 250кВА</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584</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2021-03-25T13:15:02Z</dcterms:modified>
</cp:coreProperties>
</file>